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rs-vsnk-fs01\fs\УМТОиТ\УПО\ОКиУЗ\priv\РЕАЛИЗАЦИЯ НВЛ и НЛ\2025\11. Кабель силовой ВВГнг-ХЛ 4х95, материалы электротехнические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пономенклатурный!$B$13:$H$30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пономенклатурный!$B$1:$J$30</definedName>
  </definedNames>
  <calcPr calcId="152511"/>
</workbook>
</file>

<file path=xl/calcChain.xml><?xml version="1.0" encoding="utf-8"?>
<calcChain xmlns="http://schemas.openxmlformats.org/spreadsheetml/2006/main">
  <c r="A22" i="1" l="1"/>
  <c r="A23" i="1"/>
  <c r="A24" i="1"/>
  <c r="A25" i="1"/>
  <c r="A26" i="1"/>
  <c r="A27" i="1"/>
  <c r="A28" i="1"/>
  <c r="A16" i="1" l="1"/>
  <c r="A17" i="1"/>
  <c r="A18" i="1"/>
  <c r="A19" i="1"/>
  <c r="A20" i="1"/>
  <c r="A21" i="1"/>
  <c r="A15" i="1"/>
  <c r="B16" i="1" l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</calcChain>
</file>

<file path=xl/sharedStrings.xml><?xml version="1.0" encoding="utf-8"?>
<sst xmlns="http://schemas.openxmlformats.org/spreadsheetml/2006/main" count="79" uniqueCount="34">
  <si>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</si>
  <si>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</si>
  <si>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</si>
  <si>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</si>
  <si>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</si>
  <si>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</si>
  <si>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</si>
  <si>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</si>
  <si>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</si>
  <si>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</si>
  <si>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</si>
  <si>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</si>
  <si>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ШТ</t>
  </si>
  <si>
    <t>Состояние удовлетворительное. Отсутствие повреждений</t>
  </si>
  <si>
    <t>Наименование лота: «Кабель силовой ВВГнг-ХЛ 4х95, материалы электротехнические»</t>
  </si>
  <si>
    <t>Лот 11</t>
  </si>
  <si>
    <t>ЛОТ НЕДЕЛИМЫЙ</t>
  </si>
  <si>
    <t>Стопор Weidmuller EW35 p/n 7820000467</t>
  </si>
  <si>
    <t>Зажим наборный ЗНИ-4 4мм2 (JXB-35А) ИЭК P/n YZN10-004-K03</t>
  </si>
  <si>
    <t>Прижим для лотка DKC LP1000</t>
  </si>
  <si>
    <t>Соединитель лотков DKC GTO 80L арт.LG8000</t>
  </si>
  <si>
    <t>Зажим винтовой DKC арт. ZCBC06GR</t>
  </si>
  <si>
    <t>Проводник заземляющий П-750 zeta 11230</t>
  </si>
  <si>
    <t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4х95мс(PE)-1,0</t>
  </si>
  <si>
    <t>М</t>
  </si>
  <si>
    <t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5х95мс(N,PE)-1,0</t>
  </si>
  <si>
    <t>Кабель ВВГнг(A)-LS 4х95мс(PE)-1</t>
  </si>
  <si>
    <t>Провод одножильный с медной гибкой жилой, с изоляцией из поливинилхлоридного пластиката, без оболочки, зелено-желтый ПуГВ-ХЛ 1х95 З-Ж</t>
  </si>
  <si>
    <t>Кабель силовой с медными жилами с изоляцией и оболочкой из 
поливинилхлоридного пластиката пониженной горючести ВВГнг-ХЛ 4х95-1</t>
  </si>
  <si>
    <t>Красноярский край, Эвенкийский р-он, Юрубчено-Тохомское МР</t>
  </si>
  <si>
    <t>Хорошее</t>
  </si>
  <si>
    <t>Утрата потребительских свойств. Несоответствие ГОСТ 31996-2012</t>
  </si>
  <si>
    <t xml:space="preserve"> Утрата потребительских свойств. Несоответствие ГОСТ 31996-2012</t>
  </si>
  <si>
    <t>Утрата потребительских свойств. Длительное хранение на открытой площадке.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</si>
</sst>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164" fontId="0" fillId="0" borderId="1" xfId="0" applyNumberForma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9" fillId="4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  <xf numFmtId="3" fontId="9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52;&#1058;&#1054;&#1080;&#1058;/&#1059;&#1055;&#1054;/&#1054;&#1050;&#1080;&#1059;&#1047;/priv/&#1056;&#1045;&#1040;&#1051;&#1048;&#1047;&#1040;&#1062;&#1048;&#1071;%20&#1053;&#1042;&#1051;%20&#1080;%20&#1053;&#1051;/2020/&#1051;&#1054;&#1058;%20&#1042;&#1057;&#1053;&#1050;.05&#1058;&#1088;&#1091;&#1073;&#1099;%20&#1084;&#1077;&#1090;&#1072;&#1083;&#1083;&#1080;&#1095;&#1077;&#1089;&#1082;&#1080;&#1077;/&#1085;&#1086;&#1103;&#1073;&#1088;&#1100;%202020/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tabSelected="1" view="pageBreakPreview" topLeftCell="B13" zoomScale="80" zoomScaleNormal="70" zoomScaleSheetLayoutView="80" workbookViewId="0">
      <selection activeCell="F38" sqref="F38"/>
    </sheetView>
  </sheetViews>
  <sheetFormatPr defaultRowHeight="15" x14ac:dyDescent="0.25"/>
  <cols>
    <col min="1" max="1" width="9.85546875" style="28" hidden="1" customWidth="1"/>
    <col min="2" max="2" width="5.28515625" customWidth="1"/>
    <col min="3" max="3" width="16.42578125" bestFit="1" customWidth="1"/>
    <col min="4" max="4" width="77" customWidth="1"/>
    <col min="5" max="5" width="11.28515625" style="17" bestFit="1" customWidth="1"/>
    <col min="6" max="6" width="13.7109375" style="21" bestFit="1" customWidth="1"/>
    <col min="7" max="7" width="43.85546875" customWidth="1"/>
    <col min="8" max="8" width="15.85546875" style="22" customWidth="1"/>
    <col min="9" max="9" width="41.7109375" style="22" customWidth="1"/>
    <col min="10" max="10" width="12.28515625" style="21" customWidth="1"/>
    <col min="11" max="11" width="14.5703125" customWidth="1"/>
  </cols>
  <sheetData>
    <row r="1" spans="1:11" x14ac:dyDescent="0.25">
      <c r="B1" s="1"/>
      <c r="C1" s="1"/>
      <c r="D1" s="2"/>
      <c r="E1" s="3"/>
      <c r="F1" s="4"/>
      <c r="G1" s="5"/>
      <c r="H1" s="6"/>
      <c r="I1" s="6"/>
      <c r="J1" s="4"/>
    </row>
    <row r="2" spans="1:11" ht="15.75" x14ac:dyDescent="0.25">
      <c r="B2" s="34" t="s">
        <v>0</v>
      </c>
      <c r="C2" s="34"/>
      <c r="D2" s="34"/>
      <c r="E2" s="35"/>
      <c r="F2" s="34"/>
      <c r="G2" s="34"/>
      <c r="H2" s="8"/>
      <c r="I2" s="8"/>
      <c r="J2" s="8"/>
    </row>
    <row r="3" spans="1:11" x14ac:dyDescent="0.25">
      <c r="B3" s="1"/>
      <c r="C3" s="1"/>
      <c r="D3" s="2"/>
      <c r="E3" s="3"/>
      <c r="F3" s="4"/>
      <c r="G3" s="5"/>
      <c r="H3" s="6"/>
      <c r="I3" s="6"/>
      <c r="J3" s="4"/>
    </row>
    <row r="4" spans="1:11" ht="15.75" x14ac:dyDescent="0.25">
      <c r="B4" s="36" t="s">
        <v>1</v>
      </c>
      <c r="C4" s="36"/>
      <c r="D4" s="36"/>
      <c r="E4" s="37"/>
      <c r="F4" s="36"/>
      <c r="G4" s="36"/>
      <c r="H4" s="36"/>
      <c r="I4" s="7"/>
      <c r="J4" s="7"/>
    </row>
    <row r="5" spans="1:11" x14ac:dyDescent="0.25">
      <c r="B5" s="1"/>
      <c r="C5" s="1"/>
      <c r="D5" s="2"/>
      <c r="E5" s="3"/>
      <c r="F5" s="4"/>
      <c r="G5" s="5"/>
      <c r="H5" s="6"/>
      <c r="I5" s="6"/>
      <c r="J5" s="4"/>
    </row>
    <row r="6" spans="1:11" ht="15.75" x14ac:dyDescent="0.25">
      <c r="B6" s="38" t="s">
        <v>14</v>
      </c>
      <c r="C6" s="38"/>
      <c r="D6" s="38"/>
      <c r="E6" s="39"/>
      <c r="F6" s="38"/>
      <c r="G6" s="38"/>
      <c r="H6" s="38"/>
      <c r="I6" s="7"/>
      <c r="J6" s="7"/>
    </row>
    <row r="7" spans="1:11" x14ac:dyDescent="0.25">
      <c r="B7" s="1"/>
      <c r="C7" s="1"/>
      <c r="D7" s="2"/>
      <c r="E7" s="3"/>
      <c r="F7" s="4"/>
      <c r="G7" s="5"/>
      <c r="H7" s="6"/>
      <c r="I7" s="6"/>
      <c r="J7" s="4"/>
    </row>
    <row r="8" spans="1:11" x14ac:dyDescent="0.25">
      <c r="B8" s="30" t="s">
        <v>16</v>
      </c>
      <c r="C8" s="31"/>
      <c r="D8" s="2"/>
      <c r="E8" s="3"/>
      <c r="F8" s="4"/>
      <c r="G8" s="5"/>
      <c r="H8" s="6"/>
      <c r="I8" s="6"/>
      <c r="J8" s="4"/>
    </row>
    <row r="9" spans="1:11" ht="23.25" customHeight="1" x14ac:dyDescent="0.35">
      <c r="B9" s="40" t="s">
        <v>15</v>
      </c>
      <c r="C9" s="40"/>
      <c r="D9" s="40"/>
      <c r="E9" s="41"/>
      <c r="F9" s="40"/>
      <c r="G9" s="40"/>
      <c r="H9" s="9"/>
      <c r="I9" s="9"/>
      <c r="J9" s="9"/>
    </row>
    <row r="10" spans="1:11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5"/>
    </row>
    <row r="11" spans="1:11" ht="23.25" customHeight="1" x14ac:dyDescent="0.25">
      <c r="B11" s="42" t="s">
        <v>2</v>
      </c>
      <c r="C11" s="42"/>
      <c r="D11" s="42"/>
      <c r="E11" s="42"/>
      <c r="F11" s="42"/>
      <c r="G11" s="42"/>
      <c r="H11" s="12"/>
      <c r="I11" s="12"/>
      <c r="J11" s="12"/>
    </row>
    <row r="12" spans="1:11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1" s="17" customFormat="1" ht="70.5" customHeight="1" x14ac:dyDescent="0.25">
      <c r="A13" s="29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1" s="17" customFormat="1" ht="32.25" customHeight="1" x14ac:dyDescent="0.25">
      <c r="A14" s="29"/>
      <c r="B14" s="14"/>
      <c r="C14" s="14"/>
      <c r="D14" s="14"/>
      <c r="E14" s="15"/>
      <c r="F14" s="15"/>
      <c r="G14" s="14"/>
      <c r="H14" s="16"/>
      <c r="I14" s="16"/>
      <c r="J14" s="15"/>
    </row>
    <row r="15" spans="1:11" ht="30" x14ac:dyDescent="0.25">
      <c r="A15" s="28" t="str">
        <f>CONCATENATE(C15,F15)</f>
        <v>154099114</v>
      </c>
      <c r="B15" s="18">
        <v>1</v>
      </c>
      <c r="C15" s="19">
        <v>1540991</v>
      </c>
      <c r="D15" s="24" t="s">
        <v>26</v>
      </c>
      <c r="E15" s="32" t="s">
        <v>24</v>
      </c>
      <c r="F15" s="23">
        <v>14</v>
      </c>
      <c r="G15" s="20" t="s">
        <v>29</v>
      </c>
      <c r="H15" s="27">
        <v>43488</v>
      </c>
      <c r="I15" s="26" t="s">
        <v>13</v>
      </c>
      <c r="J15" s="33">
        <v>1222</v>
      </c>
      <c r="K15" s="21"/>
    </row>
    <row r="16" spans="1:11" ht="45" x14ac:dyDescent="0.25">
      <c r="A16" s="28" t="str">
        <f t="shared" ref="A16:A28" si="0">CONCATENATE(C16,F16)</f>
        <v>1602678838</v>
      </c>
      <c r="B16" s="18">
        <f t="shared" ref="B16:B30" si="1">+B15+1</f>
        <v>2</v>
      </c>
      <c r="C16" s="19">
        <v>1602678</v>
      </c>
      <c r="D16" s="24" t="s">
        <v>25</v>
      </c>
      <c r="E16" s="32" t="s">
        <v>24</v>
      </c>
      <c r="F16" s="23">
        <v>838</v>
      </c>
      <c r="G16" s="20" t="s">
        <v>29</v>
      </c>
      <c r="H16" s="27">
        <v>43759</v>
      </c>
      <c r="I16" s="26" t="s">
        <v>13</v>
      </c>
      <c r="J16" s="33">
        <v>1066</v>
      </c>
    </row>
    <row r="17" spans="1:10" ht="45" x14ac:dyDescent="0.25">
      <c r="A17" s="28" t="str">
        <f t="shared" si="0"/>
        <v>21765723</v>
      </c>
      <c r="B17" s="18">
        <f t="shared" si="1"/>
        <v>3</v>
      </c>
      <c r="C17" s="19">
        <v>2176572</v>
      </c>
      <c r="D17" s="24" t="s">
        <v>27</v>
      </c>
      <c r="E17" s="32" t="s">
        <v>24</v>
      </c>
      <c r="F17" s="23">
        <v>3</v>
      </c>
      <c r="G17" s="20" t="s">
        <v>29</v>
      </c>
      <c r="H17" s="27">
        <v>43319</v>
      </c>
      <c r="I17" s="26" t="s">
        <v>13</v>
      </c>
      <c r="J17" s="33">
        <v>335</v>
      </c>
    </row>
    <row r="18" spans="1:10" ht="30" x14ac:dyDescent="0.25">
      <c r="A18" s="28" t="str">
        <f t="shared" si="0"/>
        <v>127585511</v>
      </c>
      <c r="B18" s="18">
        <f t="shared" si="1"/>
        <v>4</v>
      </c>
      <c r="C18" s="19">
        <v>1275855</v>
      </c>
      <c r="D18" s="24" t="s">
        <v>18</v>
      </c>
      <c r="E18" s="32" t="s">
        <v>12</v>
      </c>
      <c r="F18" s="43">
        <v>11</v>
      </c>
      <c r="G18" s="20" t="s">
        <v>29</v>
      </c>
      <c r="H18" s="27">
        <v>44823</v>
      </c>
      <c r="I18" s="26" t="s">
        <v>30</v>
      </c>
      <c r="J18" s="33">
        <v>24</v>
      </c>
    </row>
    <row r="19" spans="1:10" ht="30" x14ac:dyDescent="0.25">
      <c r="A19" s="28" t="str">
        <f t="shared" si="0"/>
        <v>1342116460</v>
      </c>
      <c r="B19" s="18">
        <f t="shared" si="1"/>
        <v>5</v>
      </c>
      <c r="C19" s="19">
        <v>1342116</v>
      </c>
      <c r="D19" s="24" t="s">
        <v>19</v>
      </c>
      <c r="E19" s="32" t="s">
        <v>12</v>
      </c>
      <c r="F19" s="43">
        <v>460</v>
      </c>
      <c r="G19" s="20" t="s">
        <v>29</v>
      </c>
      <c r="H19" s="27">
        <v>43549</v>
      </c>
      <c r="I19" s="26" t="s">
        <v>13</v>
      </c>
      <c r="J19" s="33">
        <v>18</v>
      </c>
    </row>
    <row r="20" spans="1:10" ht="30" x14ac:dyDescent="0.25">
      <c r="A20" s="28" t="str">
        <f t="shared" si="0"/>
        <v>1342116312</v>
      </c>
      <c r="B20" s="18">
        <f t="shared" si="1"/>
        <v>6</v>
      </c>
      <c r="C20" s="19">
        <v>1342116</v>
      </c>
      <c r="D20" s="24" t="s">
        <v>19</v>
      </c>
      <c r="E20" s="32" t="s">
        <v>12</v>
      </c>
      <c r="F20" s="43">
        <v>312</v>
      </c>
      <c r="G20" s="20" t="s">
        <v>29</v>
      </c>
      <c r="H20" s="27">
        <v>43252</v>
      </c>
      <c r="I20" s="26" t="s">
        <v>13</v>
      </c>
      <c r="J20" s="33">
        <v>18</v>
      </c>
    </row>
    <row r="21" spans="1:10" ht="30" x14ac:dyDescent="0.25">
      <c r="A21" s="28" t="str">
        <f t="shared" si="0"/>
        <v>1345169115</v>
      </c>
      <c r="B21" s="18">
        <f t="shared" si="1"/>
        <v>7</v>
      </c>
      <c r="C21" s="19">
        <v>1345169</v>
      </c>
      <c r="D21" s="24" t="s">
        <v>20</v>
      </c>
      <c r="E21" s="32" t="s">
        <v>12</v>
      </c>
      <c r="F21" s="43">
        <v>115</v>
      </c>
      <c r="G21" s="20" t="s">
        <v>29</v>
      </c>
      <c r="H21" s="27">
        <v>42856</v>
      </c>
      <c r="I21" s="26" t="s">
        <v>13</v>
      </c>
      <c r="J21" s="33">
        <v>31</v>
      </c>
    </row>
    <row r="22" spans="1:10" ht="30" x14ac:dyDescent="0.25">
      <c r="A22" s="28" t="str">
        <f t="shared" si="0"/>
        <v>134516929</v>
      </c>
      <c r="B22" s="18">
        <f t="shared" si="1"/>
        <v>8</v>
      </c>
      <c r="C22" s="19">
        <v>1345169</v>
      </c>
      <c r="D22" s="24" t="s">
        <v>20</v>
      </c>
      <c r="E22" s="32" t="s">
        <v>12</v>
      </c>
      <c r="F22" s="43">
        <v>29</v>
      </c>
      <c r="G22" s="20" t="s">
        <v>29</v>
      </c>
      <c r="H22" s="27">
        <v>43252</v>
      </c>
      <c r="I22" s="26" t="s">
        <v>13</v>
      </c>
      <c r="J22" s="33">
        <v>31</v>
      </c>
    </row>
    <row r="23" spans="1:10" ht="45" x14ac:dyDescent="0.25">
      <c r="A23" s="28" t="str">
        <f t="shared" si="0"/>
        <v>145585681</v>
      </c>
      <c r="B23" s="18">
        <f t="shared" si="1"/>
        <v>9</v>
      </c>
      <c r="C23" s="19">
        <v>1455856</v>
      </c>
      <c r="D23" s="24" t="s">
        <v>23</v>
      </c>
      <c r="E23" s="32" t="s">
        <v>24</v>
      </c>
      <c r="F23" s="23">
        <v>81</v>
      </c>
      <c r="G23" s="20" t="s">
        <v>29</v>
      </c>
      <c r="H23" s="27">
        <v>41991</v>
      </c>
      <c r="I23" s="26" t="s">
        <v>33</v>
      </c>
      <c r="J23" s="33">
        <v>37</v>
      </c>
    </row>
    <row r="24" spans="1:10" ht="45" x14ac:dyDescent="0.25">
      <c r="A24" s="28" t="str">
        <f t="shared" si="0"/>
        <v>145585621</v>
      </c>
      <c r="B24" s="18">
        <f t="shared" si="1"/>
        <v>10</v>
      </c>
      <c r="C24" s="19">
        <v>1455856</v>
      </c>
      <c r="D24" s="24" t="s">
        <v>23</v>
      </c>
      <c r="E24" s="32" t="s">
        <v>24</v>
      </c>
      <c r="F24" s="23">
        <v>21</v>
      </c>
      <c r="G24" s="20" t="s">
        <v>29</v>
      </c>
      <c r="H24" s="27">
        <v>41996</v>
      </c>
      <c r="I24" s="26" t="s">
        <v>33</v>
      </c>
      <c r="J24" s="33">
        <v>37</v>
      </c>
    </row>
    <row r="25" spans="1:10" ht="30" x14ac:dyDescent="0.25">
      <c r="A25" s="28" t="str">
        <f t="shared" si="0"/>
        <v>166636912</v>
      </c>
      <c r="B25" s="18">
        <f t="shared" si="1"/>
        <v>11</v>
      </c>
      <c r="C25" s="19">
        <v>1666369</v>
      </c>
      <c r="D25" s="24" t="s">
        <v>21</v>
      </c>
      <c r="E25" s="32" t="s">
        <v>12</v>
      </c>
      <c r="F25" s="43">
        <v>12</v>
      </c>
      <c r="G25" s="20" t="s">
        <v>29</v>
      </c>
      <c r="H25" s="27">
        <v>44823</v>
      </c>
      <c r="I25" s="26" t="s">
        <v>30</v>
      </c>
      <c r="J25" s="33">
        <v>48</v>
      </c>
    </row>
    <row r="26" spans="1:10" ht="30" x14ac:dyDescent="0.25">
      <c r="A26" s="28" t="str">
        <f t="shared" si="0"/>
        <v>23007382</v>
      </c>
      <c r="B26" s="18">
        <f t="shared" si="1"/>
        <v>12</v>
      </c>
      <c r="C26" s="19">
        <v>2300738</v>
      </c>
      <c r="D26" s="24" t="s">
        <v>22</v>
      </c>
      <c r="E26" s="32" t="s">
        <v>12</v>
      </c>
      <c r="F26" s="43">
        <v>2</v>
      </c>
      <c r="G26" s="20" t="s">
        <v>29</v>
      </c>
      <c r="H26" s="27">
        <v>44239</v>
      </c>
      <c r="I26" s="26" t="s">
        <v>30</v>
      </c>
      <c r="J26" s="33">
        <v>94</v>
      </c>
    </row>
    <row r="27" spans="1:10" ht="30" x14ac:dyDescent="0.25">
      <c r="A27" s="28" t="str">
        <f t="shared" si="0"/>
        <v>1011976223</v>
      </c>
      <c r="B27" s="18">
        <f t="shared" si="1"/>
        <v>13</v>
      </c>
      <c r="C27" s="19">
        <v>10119762</v>
      </c>
      <c r="D27" s="24" t="s">
        <v>17</v>
      </c>
      <c r="E27" s="32" t="s">
        <v>12</v>
      </c>
      <c r="F27" s="43">
        <v>23</v>
      </c>
      <c r="G27" s="20" t="s">
        <v>29</v>
      </c>
      <c r="H27" s="27">
        <v>44372</v>
      </c>
      <c r="I27" s="26" t="s">
        <v>30</v>
      </c>
      <c r="J27" s="33">
        <v>20</v>
      </c>
    </row>
    <row r="28" spans="1:10" ht="30" x14ac:dyDescent="0.25">
      <c r="A28" s="28" t="str">
        <f t="shared" si="0"/>
        <v>13541951941,9</v>
      </c>
      <c r="B28" s="18">
        <f t="shared" si="1"/>
        <v>14</v>
      </c>
      <c r="C28" s="19">
        <v>1354195</v>
      </c>
      <c r="D28" s="24" t="s">
        <v>28</v>
      </c>
      <c r="E28" s="32" t="s">
        <v>24</v>
      </c>
      <c r="F28" s="23">
        <v>1941.9</v>
      </c>
      <c r="G28" s="20" t="s">
        <v>29</v>
      </c>
      <c r="H28" s="27">
        <v>41185</v>
      </c>
      <c r="I28" s="26" t="s">
        <v>31</v>
      </c>
      <c r="J28" s="33">
        <v>36</v>
      </c>
    </row>
    <row r="29" spans="1:10" ht="30" x14ac:dyDescent="0.25">
      <c r="B29" s="18">
        <f t="shared" si="1"/>
        <v>15</v>
      </c>
      <c r="C29" s="19">
        <v>1354195</v>
      </c>
      <c r="D29" s="24" t="s">
        <v>28</v>
      </c>
      <c r="E29" s="32" t="s">
        <v>24</v>
      </c>
      <c r="F29" s="23">
        <v>2767.5</v>
      </c>
      <c r="G29" s="20" t="s">
        <v>29</v>
      </c>
      <c r="H29" s="27">
        <v>41214</v>
      </c>
      <c r="I29" s="26" t="s">
        <v>31</v>
      </c>
      <c r="J29" s="33">
        <v>36</v>
      </c>
    </row>
    <row r="30" spans="1:10" ht="45" x14ac:dyDescent="0.25">
      <c r="B30" s="18">
        <f t="shared" si="1"/>
        <v>16</v>
      </c>
      <c r="C30" s="19">
        <v>1455856</v>
      </c>
      <c r="D30" s="24" t="s">
        <v>23</v>
      </c>
      <c r="E30" s="32" t="s">
        <v>24</v>
      </c>
      <c r="F30" s="23">
        <v>88</v>
      </c>
      <c r="G30" s="20" t="s">
        <v>29</v>
      </c>
      <c r="H30" s="27">
        <v>41990</v>
      </c>
      <c r="I30" s="26" t="s">
        <v>32</v>
      </c>
      <c r="J30" s="33">
        <v>37</v>
      </c>
    </row>
  </sheetData>
  <autoFilter ref="B13:H30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pageMargins left="0.70866141732283472" right="0.70866141732283472" top="0.74803149606299213" bottom="0.74803149606299213" header="0.31496062992125984" footer="0.31496062992125984"/>
  <pageSetup paperSize="9" scale="36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2025-03-11T05:34:09Z</dcterms:modified>
</cp:coreProperties>
</file>